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3" i="1" l="1"/>
  <c r="I55" i="1"/>
  <c r="H55" i="1"/>
  <c r="K56" i="1"/>
  <c r="K55" i="1"/>
  <c r="K43" i="1"/>
  <c r="K42" i="1"/>
  <c r="K30" i="1"/>
  <c r="K29" i="1"/>
  <c r="E64" i="1"/>
  <c r="G64" i="1"/>
  <c r="E62" i="1"/>
  <c r="G62" i="1"/>
  <c r="E60" i="1"/>
  <c r="G60" i="1"/>
  <c r="E58" i="1"/>
  <c r="G58" i="1"/>
  <c r="E56" i="1"/>
  <c r="F56" i="1"/>
  <c r="G56" i="1"/>
  <c r="E51" i="1"/>
  <c r="G51" i="1"/>
  <c r="E50" i="1"/>
  <c r="G50" i="1"/>
  <c r="E48" i="1"/>
  <c r="G48" i="1"/>
  <c r="E44" i="1"/>
  <c r="F44" i="1"/>
  <c r="G44" i="1"/>
  <c r="E38" i="1"/>
  <c r="G38" i="1"/>
  <c r="E36" i="1"/>
  <c r="G36" i="1"/>
  <c r="E35" i="1"/>
  <c r="G35" i="1"/>
  <c r="E34" i="1"/>
  <c r="G34" i="1"/>
  <c r="E33" i="1"/>
  <c r="G33" i="1"/>
  <c r="E31" i="1"/>
  <c r="G31" i="1"/>
  <c r="E30" i="1"/>
  <c r="F30" i="1"/>
  <c r="G30" i="1"/>
  <c r="G24" i="1"/>
  <c r="G23" i="1"/>
  <c r="G22" i="1"/>
  <c r="G21" i="1"/>
  <c r="G19" i="1"/>
  <c r="G18" i="1"/>
  <c r="E12" i="1"/>
  <c r="G12" i="1"/>
  <c r="E11" i="1"/>
  <c r="G11" i="1"/>
  <c r="E9" i="1"/>
  <c r="G9" i="1"/>
  <c r="E8" i="1"/>
  <c r="G8" i="1"/>
  <c r="E7" i="1"/>
  <c r="G7" i="1"/>
  <c r="E6" i="1"/>
  <c r="G6" i="1"/>
  <c r="E4" i="1"/>
  <c r="G4" i="1"/>
  <c r="F3" i="1"/>
</calcChain>
</file>

<file path=xl/sharedStrings.xml><?xml version="1.0" encoding="utf-8"?>
<sst xmlns="http://schemas.openxmlformats.org/spreadsheetml/2006/main" count="162" uniqueCount="36">
  <si>
    <t>Lane</t>
  </si>
  <si>
    <t>Condition</t>
  </si>
  <si>
    <t>Actin</t>
  </si>
  <si>
    <t>Syt</t>
  </si>
  <si>
    <t>syt/actin ratio</t>
  </si>
  <si>
    <t>Mean syt:actin of control lanes</t>
  </si>
  <si>
    <t>% mean</t>
  </si>
  <si>
    <t>~sigma</t>
  </si>
  <si>
    <t>average actin</t>
  </si>
  <si>
    <t>Notes</t>
  </si>
  <si>
    <t>Ends</t>
  </si>
  <si>
    <t>Genotypes</t>
  </si>
  <si>
    <t>P[sytWT]</t>
  </si>
  <si>
    <t>ladder</t>
  </si>
  <si>
    <t>E</t>
  </si>
  <si>
    <t xml:space="preserve">Ladder </t>
  </si>
  <si>
    <t xml:space="preserve"> Gel name: </t>
  </si>
  <si>
    <t>2018.02.26 gel 2 Mallory</t>
  </si>
  <si>
    <t>Ladder</t>
  </si>
  <si>
    <t xml:space="preserve"> Gel name: Gel: 20151202 Lara's gel</t>
  </si>
  <si>
    <t xml:space="preserve"> Gel name: Gel: 151212CompWT1vsMotovsD2E - McKenzie's gel- D2E is line number 2- photo found in groups drive in McKenzie's folder</t>
  </si>
  <si>
    <t>2015.12.31-Marissa</t>
  </si>
  <si>
    <t>2018.02.26 gel 1 Mallory</t>
  </si>
  <si>
    <t>Lane was smeared- could not quantify</t>
  </si>
  <si>
    <t>Not a full lane showed</t>
  </si>
  <si>
    <t>actin out of range</t>
  </si>
  <si>
    <t>Actin out of range</t>
  </si>
  <si>
    <t xml:space="preserve">not a full lane showed </t>
  </si>
  <si>
    <t>P[sytD-N]</t>
  </si>
  <si>
    <t>n=</t>
  </si>
  <si>
    <t>AVG</t>
  </si>
  <si>
    <t>STD DEV</t>
  </si>
  <si>
    <t>SEM</t>
  </si>
  <si>
    <t>p=unpaired t-test</t>
  </si>
  <si>
    <t>P[sytD-E]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</si>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</sst>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color rgb="FF000000"/>
      <name val="Times New Roman"/>
    </font>
    <font>
      <b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2" borderId="1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0" xfId="0" applyFont="1" applyFill="1"/>
    <xf numFmtId="0" fontId="3" fillId="2" borderId="0" xfId="0" applyFont="1" applyFill="1" applyBorder="1"/>
    <xf numFmtId="0" fontId="3" fillId="2" borderId="3" xfId="0" applyFont="1" applyFill="1" applyBorder="1"/>
    <xf numFmtId="0" fontId="5" fillId="2" borderId="1" xfId="0" applyFont="1" applyFill="1" applyBorder="1"/>
    <xf numFmtId="0" fontId="3" fillId="0" borderId="0" xfId="0" applyFont="1"/>
    <xf numFmtId="0" fontId="4" fillId="3" borderId="1" xfId="0" applyFont="1" applyFill="1" applyBorder="1"/>
    <xf numFmtId="0" fontId="3" fillId="2" borderId="2" xfId="0" applyFont="1" applyFill="1" applyBorder="1"/>
    <xf numFmtId="0" fontId="4" fillId="3" borderId="0" xfId="0" applyFont="1" applyFill="1" applyBorder="1"/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workbookViewId="0">
      <selection activeCell="D1" sqref="A1:XFD1048576"/>
    </sheetView>
  </sheetViews>
  <sheetFormatPr baseColWidth="10" defaultRowHeight="15" x14ac:dyDescent="0"/>
  <cols>
    <col min="1" max="4" width="10.83203125" style="9"/>
    <col min="5" max="5" width="12.6640625" style="9" bestFit="1" customWidth="1"/>
    <col min="6" max="6" width="26.33203125" style="9" bestFit="1" customWidth="1"/>
    <col min="7" max="7" width="13.1640625" style="9" bestFit="1" customWidth="1"/>
    <col min="8" max="8" width="8.33203125" style="9" bestFit="1" customWidth="1"/>
    <col min="9" max="9" width="12.1640625" style="9" bestFit="1" customWidth="1"/>
    <col min="10" max="10" width="32.1640625" style="9" bestFit="1" customWidth="1"/>
    <col min="11" max="12" width="10.83203125" style="9"/>
    <col min="13" max="13" width="15.5" style="9" bestFit="1" customWidth="1"/>
    <col min="14" max="16384" width="10.83203125" style="9"/>
  </cols>
  <sheetData>
    <row r="1" spans="1:15" s="2" customFormat="1">
      <c r="A1" s="10" t="s">
        <v>19</v>
      </c>
      <c r="B1" s="10"/>
      <c r="C1" s="10"/>
      <c r="D1" s="10"/>
      <c r="E1" s="1"/>
      <c r="F1" s="1"/>
      <c r="G1" s="1"/>
      <c r="H1" s="1"/>
      <c r="I1" s="1"/>
      <c r="J1" s="1"/>
      <c r="K1" s="1"/>
      <c r="N1" s="3" t="s">
        <v>11</v>
      </c>
      <c r="O1" s="3"/>
    </row>
    <row r="2" spans="1:15" s="2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N2" s="1" t="s">
        <v>12</v>
      </c>
      <c r="O2" s="1" t="s">
        <v>28</v>
      </c>
    </row>
    <row r="3" spans="1:15" s="2" customFormat="1">
      <c r="A3" s="1">
        <v>1</v>
      </c>
      <c r="B3" s="1" t="s">
        <v>13</v>
      </c>
      <c r="C3" s="1"/>
      <c r="D3" s="1"/>
      <c r="E3" s="1"/>
      <c r="F3" s="1">
        <f>AVERAGE(E4,E7)</f>
        <v>6.0660185580819794</v>
      </c>
      <c r="G3" s="1"/>
      <c r="H3" s="4">
        <v>160.12966666666668</v>
      </c>
      <c r="I3" s="4">
        <v>869.99862499999995</v>
      </c>
      <c r="J3" s="4"/>
      <c r="K3" s="4">
        <v>1350.3876249999998</v>
      </c>
      <c r="L3" s="5"/>
      <c r="M3" s="5"/>
      <c r="N3" s="10">
        <v>77.368393229460679</v>
      </c>
      <c r="O3" s="1">
        <v>78.723709845088806</v>
      </c>
    </row>
    <row r="4" spans="1:15" s="2" customFormat="1">
      <c r="A4" s="1">
        <v>2</v>
      </c>
      <c r="B4" s="1" t="s">
        <v>12</v>
      </c>
      <c r="C4" s="1">
        <v>1188.2840000000001</v>
      </c>
      <c r="D4" s="1">
        <v>5576.8320000000003</v>
      </c>
      <c r="E4" s="1">
        <f>(D4/C4)</f>
        <v>4.6931810913889267</v>
      </c>
      <c r="F4" s="1">
        <v>6.0660185580819794</v>
      </c>
      <c r="G4" s="1">
        <f>(E4/F4)*100</f>
        <v>77.368393229460679</v>
      </c>
      <c r="H4" s="1"/>
      <c r="I4" s="1"/>
      <c r="J4" s="1"/>
      <c r="K4" s="1">
        <v>389.60962499999994</v>
      </c>
      <c r="N4" s="10">
        <v>122.63160677053932</v>
      </c>
      <c r="O4" s="1">
        <v>67.053987671033909</v>
      </c>
    </row>
    <row r="5" spans="1:15" s="2" customFormat="1">
      <c r="A5" s="1">
        <v>3</v>
      </c>
      <c r="B5" s="1" t="s">
        <v>28</v>
      </c>
      <c r="C5" s="1" t="s">
        <v>35</v>
      </c>
      <c r="D5" s="1" t="s">
        <v>35</v>
      </c>
      <c r="E5" s="1" t="s">
        <v>35</v>
      </c>
      <c r="F5" s="1" t="s">
        <v>35</v>
      </c>
      <c r="G5" s="1" t="s">
        <v>35</v>
      </c>
      <c r="H5" s="1"/>
      <c r="I5" s="1"/>
      <c r="J5" s="1" t="s">
        <v>26</v>
      </c>
      <c r="K5" s="1"/>
      <c r="N5" s="10">
        <v>99.873776540098902</v>
      </c>
      <c r="O5" s="1">
        <v>83.675070336670586</v>
      </c>
    </row>
    <row r="6" spans="1:15" s="2" customFormat="1">
      <c r="A6" s="1">
        <v>4</v>
      </c>
      <c r="B6" s="1" t="s">
        <v>34</v>
      </c>
      <c r="C6" s="1">
        <v>1010.163</v>
      </c>
      <c r="D6" s="1">
        <v>6830.25</v>
      </c>
      <c r="E6" s="1">
        <f t="shared" ref="E6:E9" si="0">(D6/C6)</f>
        <v>6.7615325447477286</v>
      </c>
      <c r="F6" s="1">
        <v>6.0660185580819794</v>
      </c>
      <c r="G6" s="1">
        <f t="shared" ref="G6:G12" si="1">(E6/F6)*100</f>
        <v>111.46574116129418</v>
      </c>
      <c r="H6" s="1"/>
      <c r="I6" s="1"/>
      <c r="J6" s="1"/>
      <c r="K6" s="1"/>
      <c r="N6" s="1">
        <v>113.31461789263619</v>
      </c>
      <c r="O6" s="1">
        <v>113.85570855592371</v>
      </c>
    </row>
    <row r="7" spans="1:15" s="2" customFormat="1">
      <c r="A7" s="1">
        <v>5</v>
      </c>
      <c r="B7" s="1" t="s">
        <v>12</v>
      </c>
      <c r="C7" s="1">
        <v>438.50599999999997</v>
      </c>
      <c r="D7" s="1">
        <v>3261.9830000000002</v>
      </c>
      <c r="E7" s="1">
        <f t="shared" si="0"/>
        <v>7.4388560247750322</v>
      </c>
      <c r="F7" s="1">
        <v>6.0660185580819794</v>
      </c>
      <c r="G7" s="1">
        <f t="shared" si="1"/>
        <v>122.63160677053932</v>
      </c>
      <c r="H7" s="1"/>
      <c r="I7" s="1"/>
      <c r="J7" s="1"/>
      <c r="K7" s="1"/>
      <c r="N7" s="1">
        <v>86.811605567264877</v>
      </c>
      <c r="O7" s="1">
        <v>91.048592550939844</v>
      </c>
    </row>
    <row r="8" spans="1:15" s="2" customFormat="1">
      <c r="A8" s="1">
        <v>6</v>
      </c>
      <c r="B8" s="1" t="s">
        <v>28</v>
      </c>
      <c r="C8" s="1">
        <v>1280.8699999999999</v>
      </c>
      <c r="D8" s="1">
        <v>6116.66</v>
      </c>
      <c r="E8" s="1">
        <f t="shared" si="0"/>
        <v>4.775394848813697</v>
      </c>
      <c r="F8" s="1">
        <v>6.0660185580819794</v>
      </c>
      <c r="G8" s="1">
        <f t="shared" si="1"/>
        <v>78.723709845088806</v>
      </c>
      <c r="H8" s="1"/>
      <c r="I8" s="1"/>
      <c r="J8" s="1"/>
      <c r="K8" s="1"/>
      <c r="N8" s="1">
        <v>119.56791247415597</v>
      </c>
      <c r="O8" s="1">
        <v>127.70960347699778</v>
      </c>
    </row>
    <row r="9" spans="1:15" s="2" customFormat="1">
      <c r="A9" s="1">
        <v>7</v>
      </c>
      <c r="B9" s="1" t="s">
        <v>34</v>
      </c>
      <c r="C9" s="1">
        <v>1244.577</v>
      </c>
      <c r="D9" s="1">
        <v>6429.1750000000002</v>
      </c>
      <c r="E9" s="1">
        <f t="shared" si="0"/>
        <v>5.1657510945485896</v>
      </c>
      <c r="F9" s="1">
        <v>6.0660185580819794</v>
      </c>
      <c r="G9" s="1">
        <f t="shared" si="1"/>
        <v>85.158840928141728</v>
      </c>
      <c r="H9" s="1"/>
      <c r="I9" s="1"/>
      <c r="J9" s="1"/>
      <c r="K9" s="1"/>
      <c r="N9" s="1">
        <v>101.90414174409412</v>
      </c>
      <c r="O9" s="1">
        <v>118.71931840990793</v>
      </c>
    </row>
    <row r="10" spans="1:15" s="2" customFormat="1">
      <c r="A10" s="1">
        <v>8</v>
      </c>
      <c r="B10" s="1" t="s">
        <v>12</v>
      </c>
      <c r="C10" s="1" t="s">
        <v>35</v>
      </c>
      <c r="D10" s="1" t="s">
        <v>35</v>
      </c>
      <c r="E10" s="1" t="s">
        <v>35</v>
      </c>
      <c r="F10" s="1">
        <v>6.0660185580819794</v>
      </c>
      <c r="G10" s="1" t="s">
        <v>35</v>
      </c>
      <c r="H10" s="1"/>
      <c r="I10" s="1"/>
      <c r="J10" s="1" t="s">
        <v>23</v>
      </c>
      <c r="K10" s="1"/>
      <c r="N10" s="1">
        <v>95.390244796299001</v>
      </c>
      <c r="O10" s="1">
        <v>119.60483597237284</v>
      </c>
    </row>
    <row r="11" spans="1:15" s="2" customFormat="1">
      <c r="A11" s="1">
        <v>9</v>
      </c>
      <c r="B11" s="1" t="s">
        <v>28</v>
      </c>
      <c r="C11" s="1">
        <v>1090.163</v>
      </c>
      <c r="D11" s="1">
        <v>4434.2460000000001</v>
      </c>
      <c r="E11" s="1">
        <f>D11/C11</f>
        <v>4.0675073360589193</v>
      </c>
      <c r="F11" s="1">
        <v>6.0660185580819794</v>
      </c>
      <c r="G11" s="1">
        <f t="shared" si="1"/>
        <v>67.053987671033909</v>
      </c>
      <c r="H11" s="1"/>
      <c r="I11" s="1"/>
      <c r="J11" s="1"/>
      <c r="K11" s="1"/>
      <c r="N11" s="1">
        <v>83.137700985450891</v>
      </c>
      <c r="O11" s="1">
        <v>140.99960339783013</v>
      </c>
    </row>
    <row r="12" spans="1:15" s="2" customFormat="1">
      <c r="A12" s="1">
        <v>10</v>
      </c>
      <c r="B12" s="1" t="s">
        <v>34</v>
      </c>
      <c r="C12" s="1">
        <v>423.62700000000001</v>
      </c>
      <c r="D12" s="1">
        <v>3619.64</v>
      </c>
      <c r="E12" s="1">
        <f>D12/C12</f>
        <v>8.5444034492607877</v>
      </c>
      <c r="F12" s="1">
        <v>6.0660185580819794</v>
      </c>
      <c r="G12" s="1">
        <f t="shared" si="1"/>
        <v>140.85686298926279</v>
      </c>
      <c r="H12" s="1"/>
      <c r="I12" s="1"/>
      <c r="J12" s="1"/>
      <c r="K12" s="1"/>
      <c r="N12" s="1">
        <v>91.420673286664794</v>
      </c>
      <c r="O12" s="1"/>
    </row>
    <row r="13" spans="1:15" s="2" customFormat="1">
      <c r="A13" s="6"/>
      <c r="B13" s="6"/>
      <c r="C13" s="6"/>
      <c r="D13" s="6"/>
      <c r="E13" s="6"/>
      <c r="F13" s="6"/>
      <c r="G13" s="6"/>
      <c r="N13" s="1">
        <v>108.16007047712313</v>
      </c>
      <c r="O13" s="1"/>
    </row>
    <row r="14" spans="1:15" s="2" customFormat="1">
      <c r="A14" s="1" t="s">
        <v>20</v>
      </c>
      <c r="B14" s="1"/>
      <c r="C14" s="1"/>
      <c r="D14" s="1"/>
      <c r="E14" s="1"/>
      <c r="F14" s="1"/>
      <c r="G14" s="1"/>
      <c r="H14" s="1"/>
      <c r="I14" s="1"/>
      <c r="J14" s="1"/>
      <c r="K14" s="1"/>
      <c r="N14" s="1">
        <v>100.44980431043304</v>
      </c>
      <c r="O14" s="1"/>
    </row>
    <row r="15" spans="1:15" s="2" customFormat="1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6</v>
      </c>
      <c r="H15" s="1" t="s">
        <v>7</v>
      </c>
      <c r="I15" s="1" t="s">
        <v>8</v>
      </c>
      <c r="J15" s="1" t="s">
        <v>9</v>
      </c>
      <c r="K15" s="1" t="s">
        <v>10</v>
      </c>
      <c r="N15" s="1">
        <v>143.01428199561121</v>
      </c>
      <c r="O15" s="1"/>
    </row>
    <row r="16" spans="1:15" s="2" customFormat="1">
      <c r="A16" s="1">
        <v>1</v>
      </c>
      <c r="B16" s="1" t="s">
        <v>28</v>
      </c>
      <c r="C16" s="1" t="s">
        <v>35</v>
      </c>
      <c r="D16" s="1" t="s">
        <v>35</v>
      </c>
      <c r="E16" s="1" t="s">
        <v>35</v>
      </c>
      <c r="F16" s="1" t="s">
        <v>35</v>
      </c>
      <c r="G16" s="1" t="s">
        <v>35</v>
      </c>
      <c r="H16" s="1">
        <v>175.06899999999999</v>
      </c>
      <c r="I16" s="1">
        <v>1777.5276249999999</v>
      </c>
      <c r="J16" s="1" t="s">
        <v>24</v>
      </c>
      <c r="K16" s="1">
        <v>2302.7346250000001</v>
      </c>
      <c r="N16" s="1">
        <v>45.311977822818903</v>
      </c>
      <c r="O16" s="1"/>
    </row>
    <row r="17" spans="1:15" s="2" customFormat="1">
      <c r="A17" s="1">
        <v>2</v>
      </c>
      <c r="B17" s="1" t="s">
        <v>34</v>
      </c>
      <c r="C17" s="1" t="s">
        <v>35</v>
      </c>
      <c r="D17" s="1" t="s">
        <v>35</v>
      </c>
      <c r="E17" s="1" t="s">
        <v>35</v>
      </c>
      <c r="F17" s="1" t="s">
        <v>35</v>
      </c>
      <c r="G17" s="1" t="s">
        <v>35</v>
      </c>
      <c r="H17" s="1"/>
      <c r="I17" s="1"/>
      <c r="J17" s="1" t="s">
        <v>25</v>
      </c>
      <c r="K17" s="1">
        <v>1252.3206249999998</v>
      </c>
      <c r="N17" s="1">
        <v>111.67374018156988</v>
      </c>
      <c r="O17" s="1"/>
    </row>
    <row r="18" spans="1:15" s="2" customFormat="1">
      <c r="A18" s="1">
        <v>3</v>
      </c>
      <c r="B18" s="1" t="s">
        <v>12</v>
      </c>
      <c r="C18" s="1">
        <v>2007.335</v>
      </c>
      <c r="D18" s="1">
        <v>3181.518</v>
      </c>
      <c r="E18" s="1">
        <v>1.5849462097756477</v>
      </c>
      <c r="F18" s="1">
        <v>1.5869493121042624</v>
      </c>
      <c r="G18" s="1">
        <f>E18/F18*100</f>
        <v>99.873776540098902</v>
      </c>
      <c r="H18" s="1"/>
      <c r="I18" s="1"/>
      <c r="J18" s="1"/>
      <c r="K18" s="1"/>
      <c r="N18" s="1"/>
      <c r="O18" s="1"/>
    </row>
    <row r="19" spans="1:15" s="2" customFormat="1">
      <c r="A19" s="1">
        <v>4</v>
      </c>
      <c r="B19" s="1" t="s">
        <v>28</v>
      </c>
      <c r="C19" s="1">
        <v>2219.0920000000001</v>
      </c>
      <c r="D19" s="1">
        <v>2946.69</v>
      </c>
      <c r="E19" s="1">
        <v>1.3278809531105515</v>
      </c>
      <c r="F19" s="1">
        <v>1.5869493121042624</v>
      </c>
      <c r="G19" s="1">
        <f>E19/F19*100</f>
        <v>83.675070336670586</v>
      </c>
      <c r="H19" s="1"/>
      <c r="I19" s="1"/>
      <c r="J19" s="1"/>
      <c r="K19" s="1"/>
      <c r="M19" s="8" t="s">
        <v>29</v>
      </c>
      <c r="N19" s="11">
        <v>15</v>
      </c>
      <c r="O19" s="7">
        <v>9</v>
      </c>
    </row>
    <row r="20" spans="1:15" s="2" customFormat="1">
      <c r="A20" s="1">
        <v>5</v>
      </c>
      <c r="B20" s="1" t="s">
        <v>34</v>
      </c>
      <c r="C20" s="1" t="s">
        <v>35</v>
      </c>
      <c r="D20" s="1" t="s">
        <v>35</v>
      </c>
      <c r="E20" s="1" t="s">
        <v>35</v>
      </c>
      <c r="F20" s="1" t="s">
        <v>35</v>
      </c>
      <c r="G20" s="1" t="s">
        <v>35</v>
      </c>
      <c r="H20" s="1"/>
      <c r="I20" s="1"/>
      <c r="J20" s="1" t="s">
        <v>25</v>
      </c>
      <c r="K20" s="1"/>
      <c r="M20" s="8" t="s">
        <v>30</v>
      </c>
      <c r="N20" s="1">
        <v>100</v>
      </c>
      <c r="O20" s="1">
        <v>104.59893669075173</v>
      </c>
    </row>
    <row r="21" spans="1:15" s="2" customFormat="1">
      <c r="A21" s="1">
        <v>6</v>
      </c>
      <c r="B21" s="1" t="s">
        <v>12</v>
      </c>
      <c r="C21" s="1">
        <v>2028.213</v>
      </c>
      <c r="D21" s="1">
        <v>3647.2249999999999</v>
      </c>
      <c r="E21" s="1">
        <v>1.7982455491607636</v>
      </c>
      <c r="F21" s="1">
        <v>1.5869493121042624</v>
      </c>
      <c r="G21" s="1">
        <f>E21/F21*100</f>
        <v>113.31461789263619</v>
      </c>
      <c r="H21" s="1"/>
      <c r="I21" s="1"/>
      <c r="J21" s="1"/>
      <c r="K21" s="1"/>
      <c r="M21" s="8" t="s">
        <v>31</v>
      </c>
      <c r="N21" s="1">
        <v>22.654867340524142</v>
      </c>
      <c r="O21" s="1">
        <v>25.174223039777893</v>
      </c>
    </row>
    <row r="22" spans="1:15" s="2" customFormat="1">
      <c r="A22" s="1">
        <v>7</v>
      </c>
      <c r="B22" s="1" t="s">
        <v>28</v>
      </c>
      <c r="C22" s="1">
        <v>2068.3850000000002</v>
      </c>
      <c r="D22" s="1">
        <v>3737.2249999999999</v>
      </c>
      <c r="E22" s="1">
        <v>1.8068323837196651</v>
      </c>
      <c r="F22" s="1">
        <v>1.5869493121042624</v>
      </c>
      <c r="G22" s="1">
        <f>E22/F22*100</f>
        <v>113.85570855592371</v>
      </c>
      <c r="H22" s="1"/>
      <c r="I22" s="1"/>
      <c r="J22" s="1"/>
      <c r="K22" s="1"/>
      <c r="M22" s="8" t="s">
        <v>32</v>
      </c>
      <c r="N22" s="1">
        <v>5.8494615946925537</v>
      </c>
      <c r="O22" s="1">
        <v>8.3914076799259636</v>
      </c>
    </row>
    <row r="23" spans="1:15" s="2" customFormat="1">
      <c r="A23" s="1">
        <v>8</v>
      </c>
      <c r="B23" s="1" t="s">
        <v>34</v>
      </c>
      <c r="C23" s="1">
        <v>1822.0920000000001</v>
      </c>
      <c r="D23" s="1">
        <v>3992.518</v>
      </c>
      <c r="E23" s="1">
        <v>2.1911725642832525</v>
      </c>
      <c r="F23" s="1">
        <v>1.5869493121042624</v>
      </c>
      <c r="G23" s="1">
        <f>E23/F23*100</f>
        <v>138.07451489284196</v>
      </c>
      <c r="H23" s="1"/>
      <c r="I23" s="1"/>
      <c r="J23" s="1"/>
      <c r="K23" s="1"/>
      <c r="M23" s="8" t="s">
        <v>33</v>
      </c>
      <c r="N23" s="1">
        <f>TTEST(N3:N17,O3:O11,2,2)</f>
        <v>0.6486677282535418</v>
      </c>
    </row>
    <row r="24" spans="1:15" s="2" customFormat="1">
      <c r="A24" s="1">
        <v>9</v>
      </c>
      <c r="B24" s="1" t="s">
        <v>12</v>
      </c>
      <c r="C24" s="1">
        <v>1725.5060000000001</v>
      </c>
      <c r="D24" s="1">
        <v>2377.154</v>
      </c>
      <c r="E24" s="1">
        <v>1.3776561773763754</v>
      </c>
      <c r="F24" s="1">
        <v>1.5869493121042624</v>
      </c>
      <c r="G24" s="1">
        <f>E24/F24*100</f>
        <v>86.811605567264877</v>
      </c>
      <c r="H24" s="1"/>
      <c r="I24" s="1"/>
      <c r="J24" s="1"/>
      <c r="K24" s="1"/>
    </row>
    <row r="25" spans="1:15" s="2" customFormat="1">
      <c r="A25" s="1">
        <v>10</v>
      </c>
      <c r="B25" s="1" t="s">
        <v>13</v>
      </c>
      <c r="C25" s="1"/>
      <c r="D25" s="1"/>
      <c r="E25" s="1"/>
      <c r="F25" s="1"/>
      <c r="G25" s="1"/>
      <c r="H25" s="1"/>
      <c r="I25" s="1"/>
      <c r="J25" s="1"/>
      <c r="K25" s="1"/>
    </row>
    <row r="26" spans="1:15" s="2" customFormat="1">
      <c r="A26" s="6"/>
      <c r="B26" s="6"/>
      <c r="C26" s="6"/>
      <c r="D26" s="6"/>
      <c r="E26" s="6"/>
      <c r="F26" s="6"/>
      <c r="G26" s="6"/>
    </row>
    <row r="27" spans="1:15" s="2" customFormat="1">
      <c r="A27" s="1" t="s">
        <v>16</v>
      </c>
      <c r="B27" s="1" t="s">
        <v>21</v>
      </c>
      <c r="C27" s="1"/>
      <c r="D27" s="1"/>
      <c r="E27" s="1"/>
      <c r="F27" s="1"/>
      <c r="G27" s="1"/>
      <c r="H27" s="1"/>
      <c r="I27" s="1"/>
      <c r="J27" s="1"/>
      <c r="K27" s="1"/>
    </row>
    <row r="28" spans="1:15" s="2" customFormat="1">
      <c r="A28" s="1" t="s">
        <v>0</v>
      </c>
      <c r="B28" s="1" t="s">
        <v>1</v>
      </c>
      <c r="C28" s="1" t="s">
        <v>2</v>
      </c>
      <c r="D28" s="1" t="s">
        <v>3</v>
      </c>
      <c r="E28" s="1" t="s">
        <v>4</v>
      </c>
      <c r="F28" s="1" t="s">
        <v>5</v>
      </c>
      <c r="G28" s="1" t="s">
        <v>6</v>
      </c>
      <c r="H28" s="1" t="s">
        <v>7</v>
      </c>
      <c r="I28" s="1" t="s">
        <v>8</v>
      </c>
      <c r="J28" s="1" t="s">
        <v>9</v>
      </c>
      <c r="K28" s="1" t="s">
        <v>10</v>
      </c>
    </row>
    <row r="29" spans="1:15" s="2" customFormat="1">
      <c r="A29" s="1">
        <v>1</v>
      </c>
      <c r="B29" s="1" t="s">
        <v>15</v>
      </c>
      <c r="C29" s="1" t="s">
        <v>14</v>
      </c>
      <c r="D29" s="1" t="s">
        <v>14</v>
      </c>
      <c r="E29" s="1"/>
      <c r="F29" s="1"/>
      <c r="G29" s="1"/>
      <c r="H29" s="1">
        <v>635.03200000000004</v>
      </c>
      <c r="I29" s="1">
        <v>3594.3128750000001</v>
      </c>
      <c r="J29" s="1"/>
      <c r="K29" s="1">
        <f>I29+3*H29</f>
        <v>5499.4088750000001</v>
      </c>
    </row>
    <row r="30" spans="1:15" s="2" customFormat="1">
      <c r="A30" s="1">
        <v>2</v>
      </c>
      <c r="B30" s="1" t="s">
        <v>12</v>
      </c>
      <c r="C30" s="1">
        <v>2557.7190000000001</v>
      </c>
      <c r="D30" s="1">
        <v>5044.66</v>
      </c>
      <c r="E30" s="1">
        <f>D30/C30</f>
        <v>1.9723276872869928</v>
      </c>
      <c r="F30" s="1">
        <f>(E30+E33+E36+E38)/4</f>
        <v>1.6495459747307222</v>
      </c>
      <c r="G30" s="1">
        <f>E30/F30*100</f>
        <v>119.56791247415597</v>
      </c>
      <c r="H30" s="1"/>
      <c r="I30" s="1"/>
      <c r="J30" s="1"/>
      <c r="K30" s="1">
        <f>I29-3*H29</f>
        <v>1689.2168750000001</v>
      </c>
    </row>
    <row r="31" spans="1:15" s="2" customFormat="1">
      <c r="A31" s="1">
        <v>3</v>
      </c>
      <c r="B31" s="1" t="s">
        <v>28</v>
      </c>
      <c r="C31" s="1">
        <v>2305.134</v>
      </c>
      <c r="D31" s="1">
        <v>3462.0540000000001</v>
      </c>
      <c r="E31" s="1">
        <f t="shared" ref="E31:E38" si="2">D31/C31</f>
        <v>1.5018883934730043</v>
      </c>
      <c r="F31" s="1">
        <v>1.6495459747307222</v>
      </c>
      <c r="G31" s="1">
        <f t="shared" ref="G31:G38" si="3">E31/F31*100</f>
        <v>91.048592550939844</v>
      </c>
      <c r="H31" s="1"/>
      <c r="I31" s="1"/>
      <c r="J31" s="1"/>
      <c r="K31" s="1"/>
    </row>
    <row r="32" spans="1:15" s="2" customFormat="1">
      <c r="A32" s="1">
        <v>4</v>
      </c>
      <c r="B32" s="1" t="s">
        <v>34</v>
      </c>
      <c r="C32" s="1" t="s">
        <v>35</v>
      </c>
      <c r="D32" s="1" t="s">
        <v>35</v>
      </c>
      <c r="E32" s="1" t="s">
        <v>35</v>
      </c>
      <c r="F32" s="1" t="s">
        <v>35</v>
      </c>
      <c r="G32" s="1" t="s">
        <v>35</v>
      </c>
      <c r="H32" s="1"/>
      <c r="I32" s="1"/>
      <c r="J32" s="1" t="s">
        <v>27</v>
      </c>
      <c r="K32" s="1"/>
    </row>
    <row r="33" spans="1:11" s="2" customFormat="1">
      <c r="A33" s="1">
        <v>5</v>
      </c>
      <c r="B33" s="1" t="s">
        <v>12</v>
      </c>
      <c r="C33" s="1">
        <v>3566.4259999999999</v>
      </c>
      <c r="D33" s="1">
        <v>5995.0039999999999</v>
      </c>
      <c r="E33" s="1">
        <f t="shared" si="2"/>
        <v>1.6809556682235942</v>
      </c>
      <c r="F33" s="1">
        <v>1.6495459747307222</v>
      </c>
      <c r="G33" s="1">
        <f t="shared" si="3"/>
        <v>101.90414174409412</v>
      </c>
      <c r="H33" s="1"/>
      <c r="I33" s="1"/>
      <c r="J33" s="1"/>
      <c r="K33" s="1"/>
    </row>
    <row r="34" spans="1:11" s="2" customFormat="1">
      <c r="A34" s="1">
        <v>6</v>
      </c>
      <c r="B34" s="1" t="s">
        <v>28</v>
      </c>
      <c r="C34" s="1">
        <v>3739.962</v>
      </c>
      <c r="D34" s="1">
        <v>7878.7110000000002</v>
      </c>
      <c r="E34" s="1">
        <f t="shared" si="2"/>
        <v>2.1066286234993834</v>
      </c>
      <c r="F34" s="1">
        <v>1.6495459747307222</v>
      </c>
      <c r="G34" s="1">
        <f t="shared" si="3"/>
        <v>127.70960347699778</v>
      </c>
      <c r="H34" s="1"/>
      <c r="I34" s="1"/>
      <c r="J34" s="1"/>
      <c r="K34" s="1"/>
    </row>
    <row r="35" spans="1:11" s="2" customFormat="1">
      <c r="A35" s="1">
        <v>7</v>
      </c>
      <c r="B35" s="1" t="s">
        <v>34</v>
      </c>
      <c r="C35" s="1">
        <v>2991.3760000000002</v>
      </c>
      <c r="D35" s="1">
        <v>6598.4889999999996</v>
      </c>
      <c r="E35" s="1">
        <f t="shared" si="2"/>
        <v>2.2058373805232105</v>
      </c>
      <c r="F35" s="1">
        <v>1.6495459747307222</v>
      </c>
      <c r="G35" s="1">
        <f t="shared" si="3"/>
        <v>133.7239103555934</v>
      </c>
      <c r="H35" s="1"/>
      <c r="I35" s="1"/>
      <c r="J35" s="1"/>
      <c r="K35" s="1"/>
    </row>
    <row r="36" spans="1:11" s="2" customFormat="1">
      <c r="A36" s="1">
        <v>8</v>
      </c>
      <c r="B36" s="1" t="s">
        <v>12</v>
      </c>
      <c r="C36" s="1">
        <v>3264.0830000000001</v>
      </c>
      <c r="D36" s="1">
        <v>5136.0540000000001</v>
      </c>
      <c r="E36" s="1">
        <f t="shared" si="2"/>
        <v>1.5735059433231324</v>
      </c>
      <c r="F36" s="1">
        <v>1.6495459747307222</v>
      </c>
      <c r="G36" s="1">
        <f t="shared" si="3"/>
        <v>95.390244796299001</v>
      </c>
      <c r="H36" s="1"/>
      <c r="I36" s="1"/>
      <c r="J36" s="1"/>
      <c r="K36" s="1"/>
    </row>
    <row r="37" spans="1:11" s="2" customFormat="1">
      <c r="A37" s="1">
        <v>9</v>
      </c>
      <c r="B37" s="1" t="s">
        <v>12</v>
      </c>
      <c r="C37" s="1" t="s">
        <v>35</v>
      </c>
      <c r="D37" s="1" t="s">
        <v>35</v>
      </c>
      <c r="E37" s="1" t="s">
        <v>35</v>
      </c>
      <c r="F37" s="1" t="s">
        <v>35</v>
      </c>
      <c r="G37" s="1" t="s">
        <v>35</v>
      </c>
      <c r="H37" s="1"/>
      <c r="I37" s="1"/>
      <c r="J37" s="1" t="s">
        <v>25</v>
      </c>
      <c r="K37" s="1"/>
    </row>
    <row r="38" spans="1:11" s="2" customFormat="1">
      <c r="A38" s="1">
        <v>10</v>
      </c>
      <c r="B38" s="1" t="s">
        <v>12</v>
      </c>
      <c r="C38" s="1">
        <v>4214.4769999999999</v>
      </c>
      <c r="D38" s="1">
        <v>5779.7110000000002</v>
      </c>
      <c r="E38" s="1">
        <f t="shared" si="2"/>
        <v>1.371394600089169</v>
      </c>
      <c r="F38" s="1">
        <v>1.6495459747307222</v>
      </c>
      <c r="G38" s="1">
        <f t="shared" si="3"/>
        <v>83.137700985450891</v>
      </c>
      <c r="H38" s="1"/>
      <c r="I38" s="1"/>
      <c r="J38" s="1"/>
      <c r="K38" s="1"/>
    </row>
    <row r="39" spans="1:11" s="2" customFormat="1">
      <c r="A39" s="6"/>
      <c r="B39" s="12"/>
      <c r="C39" s="6"/>
      <c r="D39" s="6"/>
      <c r="E39" s="6"/>
      <c r="F39" s="6"/>
      <c r="G39" s="6"/>
    </row>
    <row r="40" spans="1:11" s="2" customFormat="1">
      <c r="A40" s="1" t="s">
        <v>16</v>
      </c>
      <c r="B40" s="1" t="s">
        <v>22</v>
      </c>
      <c r="C40" s="1"/>
      <c r="D40" s="1"/>
      <c r="E40" s="1"/>
      <c r="F40" s="1"/>
      <c r="G40" s="1"/>
      <c r="H40" s="1"/>
      <c r="I40" s="1"/>
      <c r="J40" s="1"/>
      <c r="K40" s="1"/>
    </row>
    <row r="41" spans="1:11" s="2" customFormat="1">
      <c r="A41" s="1" t="s">
        <v>0</v>
      </c>
      <c r="B41" s="1" t="s">
        <v>1</v>
      </c>
      <c r="C41" s="1" t="s">
        <v>2</v>
      </c>
      <c r="D41" s="1" t="s">
        <v>3</v>
      </c>
      <c r="E41" s="1" t="s">
        <v>4</v>
      </c>
      <c r="F41" s="1" t="s">
        <v>5</v>
      </c>
      <c r="G41" s="1" t="s">
        <v>6</v>
      </c>
      <c r="H41" s="1" t="s">
        <v>7</v>
      </c>
      <c r="I41" s="1" t="s">
        <v>8</v>
      </c>
      <c r="J41" s="1" t="s">
        <v>9</v>
      </c>
      <c r="K41" s="1" t="s">
        <v>10</v>
      </c>
    </row>
    <row r="42" spans="1:11" s="2" customFormat="1">
      <c r="A42" s="1">
        <v>1</v>
      </c>
      <c r="B42" s="1" t="s">
        <v>15</v>
      </c>
      <c r="C42" s="1"/>
      <c r="D42" s="1"/>
      <c r="E42" s="1"/>
      <c r="F42" s="1"/>
      <c r="G42" s="1"/>
      <c r="H42" s="1">
        <v>233.68683333333331</v>
      </c>
      <c r="I42" s="1">
        <v>1891.3879999999997</v>
      </c>
      <c r="J42" s="1"/>
      <c r="K42" s="1">
        <f>I42+3*H42</f>
        <v>2592.4484999999995</v>
      </c>
    </row>
    <row r="43" spans="1:11" s="2" customFormat="1">
      <c r="A43" s="1">
        <v>2</v>
      </c>
      <c r="B43" s="1"/>
      <c r="C43" s="1"/>
      <c r="D43" s="1"/>
      <c r="E43" s="1"/>
      <c r="F43" s="1"/>
      <c r="G43" s="1"/>
      <c r="H43" s="1"/>
      <c r="I43" s="1"/>
      <c r="J43" s="1"/>
      <c r="K43" s="1">
        <f>I42-3*H42</f>
        <v>1190.3274999999999</v>
      </c>
    </row>
    <row r="44" spans="1:11" s="2" customFormat="1">
      <c r="A44" s="1">
        <v>3</v>
      </c>
      <c r="B44" s="1" t="s">
        <v>12</v>
      </c>
      <c r="C44" s="1">
        <v>1474.3050000000001</v>
      </c>
      <c r="D44" s="1">
        <v>4810.3680000000004</v>
      </c>
      <c r="E44" s="1">
        <f>D44/C44</f>
        <v>3.2628038296010664</v>
      </c>
      <c r="F44" s="1">
        <f>AVERAGE(E44,E48,E51)</f>
        <v>3.5693634202563156</v>
      </c>
      <c r="G44" s="1">
        <f>E44/F44*100</f>
        <v>91.411365149440698</v>
      </c>
      <c r="H44" s="1"/>
      <c r="I44" s="1"/>
      <c r="J44" s="1"/>
      <c r="K44" s="1"/>
    </row>
    <row r="45" spans="1:11" s="2" customFormat="1">
      <c r="A45" s="1">
        <v>4</v>
      </c>
      <c r="B45" s="1"/>
      <c r="C45" s="1"/>
      <c r="D45" s="1"/>
      <c r="E45" s="1"/>
      <c r="F45" s="1">
        <v>3.569</v>
      </c>
      <c r="G45" s="1"/>
      <c r="H45" s="1"/>
      <c r="I45" s="1"/>
      <c r="J45" s="1"/>
      <c r="K45" s="1"/>
    </row>
    <row r="46" spans="1:11" s="2" customFormat="1">
      <c r="A46" s="1">
        <v>5</v>
      </c>
      <c r="B46" s="1" t="s">
        <v>28</v>
      </c>
      <c r="C46" s="1" t="s">
        <v>35</v>
      </c>
      <c r="D46" s="1" t="s">
        <v>35</v>
      </c>
      <c r="E46" s="1" t="s">
        <v>35</v>
      </c>
      <c r="F46" s="1" t="s">
        <v>35</v>
      </c>
      <c r="G46" s="1" t="s">
        <v>35</v>
      </c>
      <c r="H46" s="1"/>
      <c r="I46" s="1"/>
      <c r="J46" s="1" t="s">
        <v>25</v>
      </c>
      <c r="K46" s="1"/>
    </row>
    <row r="47" spans="1:11" s="2" customFormat="1">
      <c r="A47" s="1">
        <v>6</v>
      </c>
      <c r="B47" s="1"/>
      <c r="C47" s="1"/>
      <c r="D47" s="1"/>
      <c r="E47" s="1"/>
      <c r="F47" s="1">
        <v>3.569</v>
      </c>
      <c r="G47" s="1"/>
      <c r="H47" s="1"/>
      <c r="I47" s="1"/>
      <c r="J47" s="1"/>
      <c r="K47" s="1"/>
    </row>
    <row r="48" spans="1:11" s="2" customFormat="1">
      <c r="A48" s="1">
        <v>7</v>
      </c>
      <c r="B48" s="1" t="s">
        <v>12</v>
      </c>
      <c r="C48" s="1">
        <v>2068.4769999999999</v>
      </c>
      <c r="D48" s="1">
        <v>7984.8029999999999</v>
      </c>
      <c r="E48" s="1">
        <f t="shared" ref="E48:E51" si="4">D48/C48</f>
        <v>3.8602329153285244</v>
      </c>
      <c r="F48" s="1">
        <v>3.569</v>
      </c>
      <c r="G48" s="1">
        <f t="shared" ref="G48:G51" si="5">E48/F48*100</f>
        <v>108.16007047712313</v>
      </c>
      <c r="H48" s="1"/>
      <c r="I48" s="1"/>
      <c r="J48" s="1"/>
      <c r="K48" s="1"/>
    </row>
    <row r="49" spans="1:11" s="2" customFormat="1">
      <c r="A49" s="1">
        <v>8</v>
      </c>
      <c r="B49" s="1"/>
      <c r="C49" s="1"/>
      <c r="D49" s="1"/>
      <c r="E49" s="1"/>
      <c r="F49" s="1">
        <v>3.569</v>
      </c>
      <c r="G49" s="1"/>
      <c r="H49" s="1"/>
      <c r="I49" s="1"/>
      <c r="J49" s="1"/>
      <c r="K49" s="1"/>
    </row>
    <row r="50" spans="1:11" s="2" customFormat="1">
      <c r="A50" s="1">
        <v>9</v>
      </c>
      <c r="B50" s="1" t="s">
        <v>28</v>
      </c>
      <c r="C50" s="1">
        <v>1477.82</v>
      </c>
      <c r="D50" s="1">
        <v>6261.66</v>
      </c>
      <c r="E50" s="1">
        <f t="shared" si="4"/>
        <v>4.2370924740496134</v>
      </c>
      <c r="F50" s="1">
        <v>3.569</v>
      </c>
      <c r="G50" s="1">
        <f t="shared" si="5"/>
        <v>118.71931840990793</v>
      </c>
      <c r="H50" s="1"/>
      <c r="I50" s="1"/>
      <c r="J50" s="1"/>
      <c r="K50" s="1"/>
    </row>
    <row r="51" spans="1:11" s="2" customFormat="1">
      <c r="A51" s="1">
        <v>10</v>
      </c>
      <c r="B51" s="1" t="s">
        <v>12</v>
      </c>
      <c r="C51" s="1">
        <v>1559.912</v>
      </c>
      <c r="D51" s="1">
        <v>5592.3680000000004</v>
      </c>
      <c r="E51" s="1">
        <f t="shared" si="4"/>
        <v>3.5850535158393551</v>
      </c>
      <c r="F51" s="1">
        <v>3.569</v>
      </c>
      <c r="G51" s="1">
        <f t="shared" si="5"/>
        <v>100.44980431043304</v>
      </c>
      <c r="H51" s="1"/>
      <c r="I51" s="1"/>
      <c r="J51" s="1"/>
      <c r="K51" s="1"/>
    </row>
    <row r="52" spans="1:11" s="2" customFormat="1"/>
    <row r="53" spans="1:11" s="2" customFormat="1">
      <c r="A53" s="1" t="s">
        <v>16</v>
      </c>
      <c r="B53" s="1" t="s">
        <v>17</v>
      </c>
      <c r="C53" s="1"/>
      <c r="D53" s="1"/>
      <c r="E53" s="1"/>
      <c r="F53" s="1"/>
      <c r="G53" s="1"/>
      <c r="H53" s="1"/>
      <c r="I53" s="1"/>
      <c r="J53" s="1"/>
      <c r="K53" s="1"/>
    </row>
    <row r="54" spans="1:11" s="2" customFormat="1">
      <c r="A54" s="1" t="s">
        <v>0</v>
      </c>
      <c r="B54" s="1" t="s">
        <v>1</v>
      </c>
      <c r="C54" s="1" t="s">
        <v>2</v>
      </c>
      <c r="D54" s="1" t="s">
        <v>3</v>
      </c>
      <c r="E54" s="1" t="s">
        <v>4</v>
      </c>
      <c r="F54" s="1" t="s">
        <v>5</v>
      </c>
      <c r="G54" s="1" t="s">
        <v>6</v>
      </c>
      <c r="H54" s="1" t="s">
        <v>7</v>
      </c>
      <c r="I54" s="1" t="s">
        <v>8</v>
      </c>
      <c r="J54" s="1" t="s">
        <v>9</v>
      </c>
      <c r="K54" s="1" t="s">
        <v>10</v>
      </c>
    </row>
    <row r="55" spans="1:11" s="2" customFormat="1">
      <c r="A55" s="1">
        <v>1</v>
      </c>
      <c r="B55" s="1" t="s">
        <v>18</v>
      </c>
      <c r="C55" s="1"/>
      <c r="D55" s="1"/>
      <c r="E55" s="1"/>
      <c r="F55" s="1"/>
      <c r="G55" s="1"/>
      <c r="H55" s="1">
        <f>(C62-C64)/6</f>
        <v>258.87366666666668</v>
      </c>
      <c r="I55" s="1">
        <f>AVERAGE(C56:C64)</f>
        <v>2140.0750000000003</v>
      </c>
      <c r="J55" s="1"/>
      <c r="K55" s="1">
        <f>I55+3*H55</f>
        <v>2916.6960000000004</v>
      </c>
    </row>
    <row r="56" spans="1:11" s="2" customFormat="1">
      <c r="A56" s="1">
        <v>2</v>
      </c>
      <c r="B56" s="1" t="s">
        <v>12</v>
      </c>
      <c r="C56" s="1">
        <v>1799.0119999999999</v>
      </c>
      <c r="D56" s="1">
        <v>6444.4089999999997</v>
      </c>
      <c r="E56" s="1">
        <f>D56/C56</f>
        <v>3.5821934484039017</v>
      </c>
      <c r="F56" s="1">
        <f>AVERAGE(E56,E60,E64)</f>
        <v>2.5047802208410426</v>
      </c>
      <c r="G56" s="1">
        <f>E56/F56*100</f>
        <v>143.01428199561121</v>
      </c>
      <c r="H56" s="1"/>
      <c r="I56" s="1"/>
      <c r="J56" s="1"/>
      <c r="K56" s="1">
        <f>I55-3*H55</f>
        <v>1363.4540000000002</v>
      </c>
    </row>
    <row r="57" spans="1:11" s="2" customFormat="1">
      <c r="A57" s="1">
        <v>3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s="2" customFormat="1">
      <c r="A58" s="1">
        <v>4</v>
      </c>
      <c r="B58" s="1" t="s">
        <v>28</v>
      </c>
      <c r="C58" s="1">
        <v>2306.2550000000001</v>
      </c>
      <c r="D58" s="1">
        <v>6909.1670000000004</v>
      </c>
      <c r="E58" s="1">
        <f t="shared" ref="E58:E64" si="6">D58/C58</f>
        <v>2.9958382746053669</v>
      </c>
      <c r="F58" s="1">
        <v>2.5047802208410426</v>
      </c>
      <c r="G58" s="1">
        <f t="shared" ref="G58:G64" si="7">E58/F58*100</f>
        <v>119.60483597237284</v>
      </c>
      <c r="H58" s="1"/>
      <c r="I58" s="1"/>
      <c r="J58" s="1"/>
      <c r="K58" s="1"/>
    </row>
    <row r="59" spans="1:11" s="2" customFormat="1">
      <c r="A59" s="1">
        <v>5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s="2" customFormat="1">
      <c r="A60" s="1">
        <v>6</v>
      </c>
      <c r="B60" s="1" t="s">
        <v>12</v>
      </c>
      <c r="C60" s="1">
        <v>2666.9119999999998</v>
      </c>
      <c r="D60" s="1">
        <v>3026.8530000000001</v>
      </c>
      <c r="E60" s="1">
        <f t="shared" si="6"/>
        <v>1.1349654581778477</v>
      </c>
      <c r="F60" s="1">
        <v>2.5047802208410426</v>
      </c>
      <c r="G60" s="1">
        <f t="shared" si="7"/>
        <v>45.311977822818903</v>
      </c>
      <c r="H60" s="1"/>
      <c r="I60" s="1"/>
      <c r="J60" s="1"/>
      <c r="K60" s="1"/>
    </row>
    <row r="61" spans="1:11" s="2" customFormat="1">
      <c r="A61" s="1">
        <v>7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s="2" customFormat="1">
      <c r="A62" s="1">
        <v>8</v>
      </c>
      <c r="B62" s="1" t="s">
        <v>28</v>
      </c>
      <c r="C62" s="1">
        <v>2740.7190000000001</v>
      </c>
      <c r="D62" s="1">
        <v>9679.48</v>
      </c>
      <c r="E62" s="1">
        <f t="shared" si="6"/>
        <v>3.5317301773731637</v>
      </c>
      <c r="F62" s="1">
        <v>2.5047802208410426</v>
      </c>
      <c r="G62" s="1">
        <f t="shared" si="7"/>
        <v>140.99960339783013</v>
      </c>
      <c r="H62" s="1"/>
      <c r="I62" s="1"/>
      <c r="J62" s="1"/>
      <c r="K62" s="1"/>
    </row>
    <row r="63" spans="1:11" s="2" customFormat="1">
      <c r="A63" s="1">
        <v>9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s="2" customFormat="1">
      <c r="A64" s="1">
        <v>10</v>
      </c>
      <c r="B64" s="1" t="s">
        <v>12</v>
      </c>
      <c r="C64" s="1">
        <v>1187.4770000000001</v>
      </c>
      <c r="D64" s="1">
        <v>3321.5889999999999</v>
      </c>
      <c r="E64" s="1">
        <f t="shared" si="6"/>
        <v>2.7971817559413781</v>
      </c>
      <c r="F64" s="1">
        <v>2.5047802208410426</v>
      </c>
      <c r="G64" s="1">
        <f t="shared" si="7"/>
        <v>111.67374018156988</v>
      </c>
      <c r="H64" s="1"/>
      <c r="I64" s="1"/>
      <c r="J64" s="1"/>
      <c r="K64" s="1"/>
    </row>
    <row r="65" s="2" customFormat="1"/>
    <row r="66" s="2" customFormat="1"/>
    <row r="67" s="2" customFormat="1"/>
    <row r="68" s="2" customFormat="1"/>
    <row r="69" s="2" customFormat="1"/>
    <row r="70" s="2" customFormat="1"/>
  </sheetData>
  <mergeCells count="1">
    <mergeCell ref="N1:O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2018-09-07T20:19:23Z</dcterms:created>
  <dcterms:modified xsi:type="dcterms:W3CDTF">2019-09-11T19:46:00Z</dcterms:modified>
</cp:coreProperties>
</file>